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2.Группа закупок\Шклярова\ЗАКУПОЧНАЯ КАМПАНИЯ 2022\Н СИЗ\2264 Знаки дорожные\Барьеры повторно\"/>
    </mc:Choice>
  </mc:AlternateContent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A18" i="3" l="1"/>
  <c r="AB18" i="3" l="1"/>
  <c r="AC18" i="3" s="1"/>
  <c r="AD18" i="3" l="1"/>
  <c r="AC1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<sst xmlns="http://schemas.openxmlformats.org/spreadsheetml/2006/main" count="90" uniqueCount="87">
  <si>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</si>
  <si>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</si>
  <si>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</si>
  <si>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</si>
  <si>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</si>
  <si>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</si>
  <si>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</si>
  <si>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</si>
  <si>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</si>
  <si>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</si>
  <si>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</si>
  <si>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</si>
  <si>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</si>
  <si>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</si>
  <si>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</si>
  <si>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</si>
  <si>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</si>
  <si>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</si>
  <si>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</si>
  <si>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</si>
  <si>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</si>
  <si>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</si>
  <si>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</si>
  <si>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</si>
  <si>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</si>
  <si>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</si>
  <si>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</si>
  <si>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</si>
  <si>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</si>
  <si>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</si>
  <si>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</si>
  <si>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</si>
  <si>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</si>
  <si>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</si>
  <si>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</si>
  <si>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</si>
  <si>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</si>
  <si>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</si>
  <si>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</si>
  <si>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</si>
  <si>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</si>
  <si>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</si>
  <si>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</si>
  <si>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</si>
  <si>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</si>
  <si>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</si>
  <si>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</si>
  <si>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</si>
  <si>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</si>
  <si>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</si>
  <si>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</si>
  <si>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</si>
  <si>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</si>
  <si>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</si>
  <si>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</si>
  <si>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</si>
  <si>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</si>
  <si>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</si>
  <si>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</si>
  <si>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</si>
  <si>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</si>
  <si>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</si>
  <si>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</si>
  <si>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</si>
  <si>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</si>
  <si>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</si>
  <si>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</si>
  <si>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</si>
  <si>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</si>
  <si>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</si>
  <si>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</si>
  <si>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</si>
  <si>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</si>
  <si>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</si>
  <si>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</si>
  <si>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руководитель группы закупок Шклярова О.А.</t>
  </si>
  <si>
    <t>начальник УМТС Аблякимов Р.Э.</t>
  </si>
  <si>
    <t>Источник № 1 "Цены текущих договоров 2021 года"</t>
  </si>
  <si>
    <t>НА000051</t>
  </si>
  <si>
    <t>Барьер водоналивной вкладывающийся 1,2м</t>
  </si>
  <si>
    <t>НА</t>
  </si>
  <si>
    <t>Знаки безопасности</t>
  </si>
  <si>
    <t>Знаки дорожные</t>
  </si>
  <si>
    <t>СИЗ</t>
  </si>
  <si>
    <t>алмаз</t>
  </si>
  <si>
    <t>строд</t>
  </si>
  <si>
    <t>гасзнак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</si>
</sst>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4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19" sqref="A19"/>
    </sheetView>
  </sheetViews>
  <sheetFormatPr defaultColWidth="8.85546875" defaultRowHeight="12.75" x14ac:dyDescent="0.2"/>
  <cols>
    <col min="1" max="1" width="4.42578125" style="1" customWidth="1"/>
    <col min="2" max="2" width="9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16.42578125" style="1" customWidth="1"/>
    <col min="12" max="13" width="14.42578125" style="1" customWidth="1"/>
    <col min="14" max="14" width="14.42578125" style="1" hidden="1" customWidth="1"/>
    <col min="15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5.75" x14ac:dyDescent="0.25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5" t="s">
        <v>70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">
      <c r="C7" s="7" t="s">
        <v>33</v>
      </c>
      <c r="D7" s="55" t="s">
        <v>80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">
      <c r="C8" s="7" t="s">
        <v>25</v>
      </c>
      <c r="D8" s="55" t="s">
        <v>81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">
      <c r="C9" s="7" t="s">
        <v>24</v>
      </c>
      <c r="D9" s="55" t="s">
        <v>83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">
      <c r="C10" s="7" t="s">
        <v>9</v>
      </c>
      <c r="D10" s="55" t="s">
        <v>82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5.5" x14ac:dyDescent="0.2">
      <c r="C11" s="7" t="s">
        <v>10</v>
      </c>
      <c r="D11" s="55" t="s">
        <v>71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8.25" x14ac:dyDescent="0.2">
      <c r="C12" s="7" t="s">
        <v>23</v>
      </c>
      <c r="D12" s="55" t="s">
        <v>72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">
      <c r="A14" s="46" t="s">
        <v>6</v>
      </c>
      <c r="B14" s="43" t="s">
        <v>28</v>
      </c>
      <c r="C14" s="46" t="s">
        <v>1</v>
      </c>
      <c r="D14" s="43" t="s">
        <v>4</v>
      </c>
      <c r="E14" s="43" t="s">
        <v>60</v>
      </c>
      <c r="F14" s="46" t="s">
        <v>77</v>
      </c>
      <c r="G14" s="46"/>
      <c r="H14" s="46"/>
      <c r="I14" s="46"/>
      <c r="J14" s="43" t="s">
        <v>61</v>
      </c>
      <c r="K14" s="43" t="s">
        <v>64</v>
      </c>
      <c r="L14" s="53" t="s">
        <v>62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0" t="s">
        <v>65</v>
      </c>
      <c r="AB14" s="43" t="s">
        <v>35</v>
      </c>
      <c r="AC14" s="43" t="s">
        <v>34</v>
      </c>
      <c r="AD14" s="58" t="s">
        <v>57</v>
      </c>
    </row>
    <row r="15" spans="1:30" x14ac:dyDescent="0.2">
      <c r="A15" s="46"/>
      <c r="B15" s="44"/>
      <c r="C15" s="46"/>
      <c r="D15" s="44"/>
      <c r="E15" s="44"/>
      <c r="F15" s="46" t="s">
        <v>22</v>
      </c>
      <c r="G15" s="46" t="s">
        <v>15</v>
      </c>
      <c r="H15" s="46" t="s">
        <v>16</v>
      </c>
      <c r="I15" s="46" t="s">
        <v>29</v>
      </c>
      <c r="J15" s="44"/>
      <c r="K15" s="44"/>
      <c r="L15" s="53" t="s">
        <v>58</v>
      </c>
      <c r="M15" s="54"/>
      <c r="N15" s="54"/>
      <c r="O15" s="54"/>
      <c r="P15" s="54"/>
      <c r="Q15" s="53" t="s">
        <v>63</v>
      </c>
      <c r="R15" s="54"/>
      <c r="S15" s="54"/>
      <c r="T15" s="54"/>
      <c r="U15" s="54"/>
      <c r="V15" s="46" t="s">
        <v>59</v>
      </c>
      <c r="W15" s="46"/>
      <c r="X15" s="46"/>
      <c r="Y15" s="46"/>
      <c r="Z15" s="46"/>
      <c r="AA15" s="51"/>
      <c r="AB15" s="44"/>
      <c r="AC15" s="44"/>
      <c r="AD15" s="59"/>
    </row>
    <row r="16" spans="1:30" ht="25.5" x14ac:dyDescent="0.2">
      <c r="A16" s="46"/>
      <c r="B16" s="45"/>
      <c r="C16" s="46"/>
      <c r="D16" s="45"/>
      <c r="E16" s="45"/>
      <c r="F16" s="46"/>
      <c r="G16" s="46"/>
      <c r="H16" s="46"/>
      <c r="I16" s="46"/>
      <c r="J16" s="45"/>
      <c r="K16" s="45"/>
      <c r="L16" s="35" t="s">
        <v>11</v>
      </c>
      <c r="M16" s="35" t="s">
        <v>12</v>
      </c>
      <c r="N16" s="35" t="s">
        <v>13</v>
      </c>
      <c r="O16" s="35" t="s">
        <v>36</v>
      </c>
      <c r="P16" s="35" t="s">
        <v>37</v>
      </c>
      <c r="Q16" s="35" t="s">
        <v>17</v>
      </c>
      <c r="R16" s="35" t="s">
        <v>18</v>
      </c>
      <c r="S16" s="35" t="s">
        <v>26</v>
      </c>
      <c r="T16" s="35" t="s">
        <v>38</v>
      </c>
      <c r="U16" s="35" t="s">
        <v>39</v>
      </c>
      <c r="V16" s="35" t="s">
        <v>19</v>
      </c>
      <c r="W16" s="35" t="s">
        <v>20</v>
      </c>
      <c r="X16" s="35" t="s">
        <v>21</v>
      </c>
      <c r="Y16" s="35" t="s">
        <v>40</v>
      </c>
      <c r="Z16" s="35" t="s">
        <v>41</v>
      </c>
      <c r="AA16" s="52"/>
      <c r="AB16" s="45"/>
      <c r="AC16" s="45"/>
      <c r="AD16" s="60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78</v>
      </c>
      <c r="C18" s="14" t="s">
        <v>79</v>
      </c>
      <c r="D18" s="42" t="s">
        <v>74</v>
      </c>
      <c r="E18" s="15">
        <v>140</v>
      </c>
      <c r="F18" s="15">
        <v>1853.45</v>
      </c>
      <c r="G18" s="39">
        <v>256</v>
      </c>
      <c r="H18" s="16">
        <v>44305</v>
      </c>
      <c r="I18" s="16"/>
      <c r="J18" s="18">
        <v>1.0379</v>
      </c>
      <c r="K18" s="15">
        <f>F18*J18</f>
        <v>1923.6957550000002</v>
      </c>
      <c r="L18" s="41">
        <v>1781</v>
      </c>
      <c r="M18" s="41">
        <v>2810.2500000000005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17">
        <f t="shared" ref="AA18" si="0">COUNTIF(K18:Z18,"&gt;0")</f>
        <v>3</v>
      </c>
      <c r="AB18" s="19">
        <f t="shared" ref="AB18" si="1">CEILING(SUM(K18:Z18)/COUNTIF(K18:Z18,"&gt;0"),0.01)</f>
        <v>2171.65</v>
      </c>
      <c r="AC18" s="19">
        <f t="shared" ref="AC18" si="2">AB18*E18</f>
        <v>304031</v>
      </c>
      <c r="AD18" s="34">
        <f t="shared" ref="AD18" si="3">STDEV(K18:Z18)/AB18*100</f>
        <v>25.677633209908635</v>
      </c>
    </row>
    <row r="19" spans="1:30" x14ac:dyDescent="0.2">
      <c r="A19" s="30"/>
      <c r="B19" s="31"/>
      <c r="C19" s="62" t="s">
        <v>5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2"/>
      <c r="AC19" s="32">
        <f>SUM(AC18:AC18)</f>
        <v>304031</v>
      </c>
      <c r="AD19" s="33"/>
    </row>
    <row r="20" spans="1:30" x14ac:dyDescent="0.2">
      <c r="C20" s="20"/>
      <c r="D20" s="20"/>
      <c r="E20" s="20"/>
      <c r="F20" s="20"/>
      <c r="G20" s="20"/>
      <c r="H20" s="20"/>
      <c r="I20" s="20"/>
      <c r="J20" s="20"/>
      <c r="K20" s="20"/>
      <c r="L20" s="20" t="s">
        <v>86</v>
      </c>
      <c r="M20" s="20" t="s">
        <v>85</v>
      </c>
      <c r="N20" s="20" t="s">
        <v>84</v>
      </c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1"/>
    </row>
    <row r="21" spans="1:30" s="22" customFormat="1" x14ac:dyDescent="0.2">
      <c r="C21" s="22" t="s">
        <v>8</v>
      </c>
    </row>
    <row r="22" spans="1:30" s="22" customFormat="1" x14ac:dyDescent="0.2">
      <c r="C22" s="23" t="s">
        <v>30</v>
      </c>
    </row>
    <row r="23" spans="1:30" s="22" customFormat="1" x14ac:dyDescent="0.2">
      <c r="C23" s="23" t="s">
        <v>31</v>
      </c>
    </row>
    <row r="24" spans="1:30" s="22" customFormat="1" x14ac:dyDescent="0.2">
      <c r="C24" s="23" t="s">
        <v>32</v>
      </c>
    </row>
    <row r="25" spans="1:30" x14ac:dyDescent="0.2">
      <c r="L25" s="24"/>
    </row>
    <row r="26" spans="1:30" s="3" customFormat="1" ht="15.75" x14ac:dyDescent="0.25">
      <c r="C26" s="25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75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75" x14ac:dyDescent="0.25">
      <c r="C28" s="40">
        <v>44529</v>
      </c>
      <c r="D28" s="26"/>
      <c r="E28" s="26"/>
      <c r="F28" s="47" t="s">
        <v>75</v>
      </c>
      <c r="G28" s="47"/>
      <c r="H28" s="47"/>
      <c r="I28" s="47"/>
      <c r="J28" s="47"/>
      <c r="K28" s="27"/>
      <c r="L28" s="47"/>
      <c r="M28" s="47"/>
      <c r="N28" s="47"/>
      <c r="O28" s="37"/>
      <c r="P28" s="37"/>
      <c r="Q28" s="1"/>
      <c r="R28" s="1"/>
      <c r="S28" s="1"/>
      <c r="T28" s="1"/>
      <c r="U28" s="1"/>
      <c r="V28" s="26"/>
      <c r="W28" s="26"/>
      <c r="X28" s="26"/>
      <c r="Y28" s="26"/>
      <c r="Z28" s="26"/>
      <c r="AA28" s="26"/>
      <c r="AB28" s="26"/>
      <c r="AC28" s="28"/>
    </row>
    <row r="29" spans="1:30" s="3" customFormat="1" ht="15.75" x14ac:dyDescent="0.25">
      <c r="C29" s="38" t="s">
        <v>2</v>
      </c>
      <c r="D29" s="26"/>
      <c r="E29" s="26"/>
      <c r="F29" s="49" t="s">
        <v>73</v>
      </c>
      <c r="G29" s="49"/>
      <c r="H29" s="49"/>
      <c r="I29" s="49"/>
      <c r="J29" s="49"/>
      <c r="K29" s="1"/>
      <c r="L29" s="48" t="s">
        <v>7</v>
      </c>
      <c r="M29" s="48"/>
      <c r="N29" s="48"/>
      <c r="O29" s="37"/>
      <c r="P29" s="37"/>
      <c r="Q29" s="1"/>
      <c r="R29" s="1"/>
      <c r="S29" s="1"/>
      <c r="T29" s="1"/>
      <c r="U29" s="1"/>
      <c r="V29" s="26"/>
      <c r="W29" s="26"/>
      <c r="X29" s="26"/>
      <c r="Y29" s="26"/>
      <c r="Z29" s="26"/>
      <c r="AA29" s="26"/>
      <c r="AB29" s="26"/>
    </row>
    <row r="30" spans="1:30" x14ac:dyDescent="0.2">
      <c r="C30" s="29"/>
      <c r="V30" s="27"/>
      <c r="W30" s="27"/>
      <c r="X30" s="27"/>
      <c r="Y30" s="27"/>
      <c r="Z30" s="27"/>
      <c r="AA30" s="27"/>
      <c r="AB30" s="27"/>
    </row>
    <row r="31" spans="1:30" x14ac:dyDescent="0.2">
      <c r="C31" s="25" t="s">
        <v>27</v>
      </c>
      <c r="V31" s="27"/>
      <c r="W31" s="27"/>
      <c r="X31" s="27"/>
      <c r="Y31" s="27"/>
      <c r="Z31" s="27"/>
      <c r="AA31" s="27"/>
      <c r="AB31" s="27"/>
    </row>
    <row r="32" spans="1:30" x14ac:dyDescent="0.2">
      <c r="V32" s="27"/>
      <c r="W32" s="27"/>
      <c r="X32" s="27"/>
      <c r="Y32" s="27"/>
      <c r="Z32" s="27"/>
      <c r="AA32" s="27"/>
      <c r="AB32" s="27"/>
    </row>
    <row r="33" spans="3:30" x14ac:dyDescent="0.2">
      <c r="C33" s="40">
        <v>44529</v>
      </c>
      <c r="D33" s="26"/>
      <c r="E33" s="26"/>
      <c r="F33" s="47" t="s">
        <v>76</v>
      </c>
      <c r="G33" s="47"/>
      <c r="H33" s="47"/>
      <c r="I33" s="47"/>
      <c r="J33" s="47"/>
      <c r="K33" s="27"/>
      <c r="L33" s="47"/>
      <c r="M33" s="47"/>
      <c r="N33" s="47"/>
      <c r="O33" s="37"/>
      <c r="P33" s="37"/>
      <c r="V33" s="26"/>
      <c r="W33" s="26"/>
      <c r="X33" s="26"/>
      <c r="Y33" s="26"/>
      <c r="Z33" s="26"/>
      <c r="AA33" s="26"/>
      <c r="AB33" s="26"/>
    </row>
    <row r="34" spans="3:30" x14ac:dyDescent="0.2">
      <c r="C34" s="38" t="s">
        <v>2</v>
      </c>
      <c r="D34" s="26"/>
      <c r="E34" s="26"/>
      <c r="F34" s="49" t="s">
        <v>73</v>
      </c>
      <c r="G34" s="49"/>
      <c r="H34" s="49"/>
      <c r="I34" s="49"/>
      <c r="J34" s="49"/>
      <c r="L34" s="48" t="s">
        <v>7</v>
      </c>
      <c r="M34" s="48"/>
      <c r="N34" s="48"/>
      <c r="O34" s="37"/>
      <c r="P34" s="37"/>
      <c r="V34" s="26"/>
      <c r="W34" s="26"/>
      <c r="X34" s="26"/>
      <c r="Y34" s="26"/>
      <c r="Z34" s="26"/>
      <c r="AA34" s="26"/>
      <c r="AB34" s="26"/>
    </row>
    <row r="37" spans="3:30" x14ac:dyDescent="0.2">
      <c r="C37" s="25" t="s">
        <v>66</v>
      </c>
    </row>
    <row r="39" spans="3:30" x14ac:dyDescent="0.2"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</row>
  </sheetData>
  <sheetProtection formatCells="0" formatColumns="0" formatRows="0" insertHyperlinks="0" sort="0" autoFilter="0"/>
  <protectedRanges>
    <protectedRange sqref="L16:Z17" name="Диапазон7"/>
    <protectedRange sqref="D6:AC10" name="Диапазон1"/>
    <protectedRange sqref="D11:AC12" name="Диапазон2"/>
    <protectedRange sqref="G18:I18 A18:E18" name="Диапазон3"/>
    <protectedRange sqref="P18:U18 X18:Z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 V18:W18" name="Диапазон4_1"/>
  </protectedRanges>
  <autoFilter ref="A17:AD19"/>
  <mergeCells count="38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0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Шклярова Ольга Александровна</cp:lastModifiedBy>
  <cp:lastPrinted>2019-10-25T15:15:52Z</cp:lastPrinted>
  <dcterms:created xsi:type="dcterms:W3CDTF">1996-10-08T23:32:33Z</dcterms:created>
  <dcterms:modified xsi:type="dcterms:W3CDTF">2021-11-29T06:00:46Z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